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114就安班級\班級資料夾(空夾)\09 核銷\第一期款\"/>
    </mc:Choice>
  </mc:AlternateContent>
  <bookViews>
    <workbookView xWindow="510" yWindow="555" windowWidth="21840" windowHeight="13740" firstSheet="3" activeTab="3"/>
  </bookViews>
  <sheets>
    <sheet name="Sheet4" sheetId="1" state="hidden" r:id="rId1"/>
    <sheet name="Sheet3" sheetId="2" state="hidden" r:id="rId2"/>
    <sheet name="Sheet2" sheetId="3" state="hidden" r:id="rId3"/>
    <sheet name="第一期款" sheetId="4" r:id="rId4"/>
    <sheet name="第二期款" sheetId="5" r:id="rId5"/>
  </sheets>
  <calcPr calcId="162913"/>
</workbook>
</file>

<file path=xl/calcChain.xml><?xml version="1.0" encoding="utf-8"?>
<calcChain xmlns="http://schemas.openxmlformats.org/spreadsheetml/2006/main">
  <c r="R8" i="5" l="1"/>
  <c r="N7" i="4" l="1"/>
  <c r="P6" i="4"/>
  <c r="K6" i="4" l="1"/>
  <c r="R8" i="4" l="1"/>
  <c r="P12" i="5" l="1"/>
  <c r="H6" i="4"/>
  <c r="F6" i="4"/>
  <c r="Q8" i="5"/>
  <c r="P8" i="5"/>
  <c r="C6" i="5" l="1"/>
  <c r="J8" i="4"/>
  <c r="I8" i="4"/>
  <c r="I9" i="4"/>
  <c r="J9" i="4"/>
  <c r="L9" i="4"/>
  <c r="M9" i="4"/>
  <c r="L8" i="4"/>
  <c r="M8" i="4"/>
  <c r="S12" i="5" l="1"/>
  <c r="S8" i="5" l="1"/>
  <c r="Q10" i="5" l="1"/>
  <c r="R10" i="5"/>
  <c r="S10" i="5"/>
  <c r="P10" i="5"/>
  <c r="L11" i="5"/>
  <c r="M11" i="5"/>
  <c r="M10" i="5"/>
  <c r="L10" i="5"/>
  <c r="J10" i="5"/>
  <c r="I10" i="5"/>
  <c r="G8" i="4"/>
  <c r="G10" i="5" s="1"/>
  <c r="C8" i="4"/>
  <c r="D8" i="4"/>
  <c r="D10" i="5" s="1"/>
  <c r="E8" i="4"/>
  <c r="E10" i="5" s="1"/>
  <c r="B8" i="4"/>
  <c r="B10" i="5" s="1"/>
  <c r="Q12" i="5"/>
  <c r="R12" i="5"/>
  <c r="I11" i="5"/>
  <c r="J11" i="5"/>
  <c r="U6" i="5"/>
  <c r="U10" i="5" s="1"/>
  <c r="T6" i="5"/>
  <c r="I7" i="5"/>
  <c r="I9" i="5" s="1"/>
  <c r="J7" i="5"/>
  <c r="J9" i="5" s="1"/>
  <c r="L7" i="5"/>
  <c r="L13" i="5" s="1"/>
  <c r="M7" i="5"/>
  <c r="M9" i="5" s="1"/>
  <c r="J6" i="5"/>
  <c r="J8" i="5" s="1"/>
  <c r="L6" i="5"/>
  <c r="L8" i="5" s="1"/>
  <c r="M6" i="5"/>
  <c r="M8" i="5" s="1"/>
  <c r="I6" i="5"/>
  <c r="I8" i="5" s="1"/>
  <c r="G6" i="5"/>
  <c r="E6" i="5"/>
  <c r="E8" i="5" s="1"/>
  <c r="D6" i="5"/>
  <c r="D8" i="5" s="1"/>
  <c r="B6" i="5"/>
  <c r="B8" i="5" s="1"/>
  <c r="S6" i="4"/>
  <c r="P8" i="4"/>
  <c r="Q8" i="4"/>
  <c r="N6" i="4"/>
  <c r="K7" i="4"/>
  <c r="K8" i="4"/>
  <c r="K10" i="5" s="1"/>
  <c r="H8" i="4"/>
  <c r="H10" i="5" s="1"/>
  <c r="N8" i="4" l="1"/>
  <c r="N10" i="5" s="1"/>
  <c r="O6" i="4"/>
  <c r="K9" i="4"/>
  <c r="K11" i="5" s="1"/>
  <c r="K7" i="5"/>
  <c r="K13" i="5" s="1"/>
  <c r="S14" i="5"/>
  <c r="N7" i="5"/>
  <c r="N13" i="5" s="1"/>
  <c r="N9" i="4"/>
  <c r="N11" i="5" s="1"/>
  <c r="G8" i="5"/>
  <c r="G12" i="5"/>
  <c r="K9" i="5"/>
  <c r="J13" i="5"/>
  <c r="I13" i="5"/>
  <c r="N8" i="5"/>
  <c r="K8" i="5"/>
  <c r="T10" i="5"/>
  <c r="T12" i="5"/>
  <c r="N6" i="5"/>
  <c r="N12" i="5" s="1"/>
  <c r="F8" i="4"/>
  <c r="F10" i="5" s="1"/>
  <c r="Q14" i="5"/>
  <c r="P14" i="5"/>
  <c r="J12" i="5"/>
  <c r="S8" i="4"/>
  <c r="V6" i="5"/>
  <c r="H6" i="5"/>
  <c r="H12" i="5" s="1"/>
  <c r="M13" i="5"/>
  <c r="L9" i="5"/>
  <c r="N9" i="5" s="1"/>
  <c r="M12" i="5"/>
  <c r="L12" i="5"/>
  <c r="I12" i="5"/>
  <c r="D12" i="5"/>
  <c r="T8" i="5"/>
  <c r="K6" i="5"/>
  <c r="E12" i="5"/>
  <c r="R14" i="5"/>
  <c r="C12" i="5"/>
  <c r="B12" i="5"/>
  <c r="F6" i="5"/>
  <c r="T6" i="4" l="1"/>
  <c r="U6" i="4" s="1"/>
  <c r="O8" i="4"/>
  <c r="O10" i="5" s="1"/>
  <c r="O8" i="5"/>
  <c r="O6" i="5"/>
  <c r="O12" i="5" s="1"/>
  <c r="U14" i="5"/>
  <c r="V10" i="5"/>
  <c r="U12" i="5" s="1"/>
  <c r="H8" i="5"/>
  <c r="H14" i="5" s="1"/>
  <c r="T14" i="5"/>
  <c r="K12" i="5"/>
  <c r="F12" i="5"/>
  <c r="F8" i="5"/>
  <c r="T8" i="4" l="1"/>
  <c r="U13" i="4" s="1"/>
  <c r="W6" i="5"/>
  <c r="X6" i="5" s="1"/>
  <c r="W8" i="5"/>
  <c r="X8" i="5" s="1"/>
  <c r="F14" i="5"/>
  <c r="W10" i="5"/>
  <c r="X10" i="5" s="1"/>
  <c r="W12" i="5" l="1"/>
  <c r="O14" i="5"/>
  <c r="W14" i="5" l="1"/>
  <c r="T18" i="5" s="1"/>
</calcChain>
</file>

<file path=xl/comments1.xml><?xml version="1.0" encoding="utf-8"?>
<comments xmlns="http://schemas.openxmlformats.org/spreadsheetml/2006/main">
  <authors>
    <author/>
    <author>ad8421</author>
  </authors>
  <commentList>
    <comment ref="T6" authorId="0" shapeId="0">
      <text>
        <r>
          <rPr>
            <b/>
            <sz val="9"/>
            <color rgb="FF000000"/>
            <rFont val="Tahoma1"/>
            <family val="1"/>
          </rPr>
          <t>ad8421:</t>
        </r>
        <r>
          <rPr>
            <b/>
            <sz val="9"/>
            <color rgb="FF000000"/>
            <rFont val="Tahoma1"/>
            <family val="1"/>
          </rPr>
          <t xml:space="preserve">
</t>
        </r>
        <r>
          <rPr>
            <sz val="9"/>
            <color rgb="FF000000"/>
            <rFont val="細明體"/>
            <family val="3"/>
            <charset val="136"/>
          </rPr>
          <t>各項訓練費用總和</t>
        </r>
        <r>
          <rPr>
            <sz val="9"/>
            <color rgb="FF000000"/>
            <rFont val="細明體"/>
            <family val="3"/>
            <charset val="136"/>
          </rPr>
          <t>*</t>
        </r>
        <r>
          <rPr>
            <sz val="9"/>
            <color rgb="FF000000"/>
            <rFont val="細明體"/>
            <family val="3"/>
            <charset val="136"/>
          </rPr>
          <t>比例</t>
        </r>
      </text>
    </comment>
    <comment ref="C8" authorId="1" shapeId="0">
      <text>
        <r>
          <rPr>
            <sz val="12"/>
            <color indexed="81"/>
            <rFont val="Tahoma"/>
            <family val="2"/>
          </rPr>
          <t xml:space="preserve">
</t>
        </r>
        <r>
          <rPr>
            <sz val="12"/>
            <color indexed="81"/>
            <rFont val="細明體"/>
            <family val="3"/>
            <charset val="136"/>
          </rPr>
          <t>填寫實際可請領人數</t>
        </r>
      </text>
    </comment>
    <comment ref="S8" authorId="0" shapeId="0">
      <text>
        <r>
          <rPr>
            <sz val="12"/>
            <color rgb="FF000000"/>
            <rFont val="Tahoma1"/>
            <family val="1"/>
          </rPr>
          <t>(</t>
        </r>
        <r>
          <rPr>
            <sz val="12"/>
            <color rgb="FF000000"/>
            <rFont val="細明體"/>
            <family val="3"/>
            <charset val="136"/>
          </rPr>
          <t>預算金額</t>
        </r>
        <r>
          <rPr>
            <sz val="12"/>
            <color rgb="FF000000"/>
            <rFont val="Tahoma1"/>
            <family val="1"/>
          </rPr>
          <t>/30</t>
        </r>
        <r>
          <rPr>
            <sz val="12"/>
            <color rgb="FF000000"/>
            <rFont val="細明體"/>
            <family val="3"/>
            <charset val="136"/>
          </rPr>
          <t>人預訓人數</t>
        </r>
        <r>
          <rPr>
            <sz val="12"/>
            <color rgb="FF000000"/>
            <rFont val="Tahoma1"/>
            <family val="1"/>
          </rPr>
          <t>)*</t>
        </r>
        <r>
          <rPr>
            <sz val="12"/>
            <color rgb="FF000000"/>
            <rFont val="細明體"/>
            <family val="3"/>
            <charset val="136"/>
          </rPr>
          <t>結訓可支領人數</t>
        </r>
      </text>
    </comment>
    <comment ref="T8" authorId="0" shapeId="0">
      <text>
        <r>
          <rPr>
            <sz val="12"/>
            <color rgb="FF000000"/>
            <rFont val="Tahoma1"/>
            <family val="1"/>
          </rPr>
          <t>(</t>
        </r>
        <r>
          <rPr>
            <sz val="12"/>
            <color rgb="FF000000"/>
            <rFont val="細明體"/>
            <family val="3"/>
            <charset val="136"/>
          </rPr>
          <t>預算金額</t>
        </r>
        <r>
          <rPr>
            <sz val="12"/>
            <color rgb="FF000000"/>
            <rFont val="Tahoma1"/>
            <family val="1"/>
          </rPr>
          <t>/30</t>
        </r>
        <r>
          <rPr>
            <sz val="12"/>
            <color rgb="FF000000"/>
            <rFont val="細明體"/>
            <family val="3"/>
            <charset val="136"/>
          </rPr>
          <t>人預訓人數</t>
        </r>
        <r>
          <rPr>
            <sz val="12"/>
            <color rgb="FF000000"/>
            <rFont val="Tahoma1"/>
            <family val="1"/>
          </rPr>
          <t>)*</t>
        </r>
        <r>
          <rPr>
            <sz val="12"/>
            <color rgb="FF000000"/>
            <rFont val="細明體"/>
            <family val="3"/>
            <charset val="136"/>
          </rPr>
          <t>結訓可支領人數</t>
        </r>
      </text>
    </comment>
    <comment ref="U8" authorId="0" shapeId="0">
      <text>
        <r>
          <rPr>
            <sz val="12"/>
            <color rgb="FF000000"/>
            <rFont val="細明體"/>
            <family val="3"/>
            <charset val="136"/>
          </rPr>
          <t>勞保費實支實付</t>
        </r>
      </text>
    </comment>
  </commentList>
</comments>
</file>

<file path=xl/sharedStrings.xml><?xml version="1.0" encoding="utf-8"?>
<sst xmlns="http://schemas.openxmlformats.org/spreadsheetml/2006/main" count="80" uniqueCount="40">
  <si>
    <t>班     別</t>
  </si>
  <si>
    <t>訓練
人數</t>
  </si>
  <si>
    <t>訓練
時數</t>
  </si>
  <si>
    <t>訓練經費</t>
  </si>
  <si>
    <t>學雜費</t>
  </si>
  <si>
    <t>材料費</t>
  </si>
  <si>
    <t>鐘點費</t>
  </si>
  <si>
    <t>鐘點費
總計</t>
  </si>
  <si>
    <t>開放報價</t>
  </si>
  <si>
    <t>行政
管理費</t>
  </si>
  <si>
    <t>保險費</t>
  </si>
  <si>
    <t>訓練經費
合計</t>
  </si>
  <si>
    <t>單價
（每人期）</t>
  </si>
  <si>
    <t>小計</t>
  </si>
  <si>
    <t>學科</t>
  </si>
  <si>
    <t>術科</t>
  </si>
  <si>
    <t>單價</t>
  </si>
  <si>
    <t>時數</t>
  </si>
  <si>
    <t>預算人數</t>
  </si>
  <si>
    <t>可請領金額:</t>
  </si>
  <si>
    <t>填表人員</t>
  </si>
  <si>
    <t>業務主管</t>
  </si>
  <si>
    <t>主辦會計人員</t>
  </si>
  <si>
    <t>單位首長</t>
  </si>
  <si>
    <t>場地費</t>
  </si>
  <si>
    <t>宣傳費</t>
  </si>
  <si>
    <t>工作人員費</t>
  </si>
  <si>
    <t>設備使用費</t>
  </si>
  <si>
    <t>實際可支領金額(1)</t>
  </si>
  <si>
    <t>=(1)-(2)-(3)</t>
  </si>
  <si>
    <t>開班總經費
(含就業輔導費)</t>
    <phoneticPr fontId="4" type="noConversion"/>
  </si>
  <si>
    <t>第一期
預算*30%
(2)</t>
    <phoneticPr fontId="4" type="noConversion"/>
  </si>
  <si>
    <t>第二期
預算*70%
(3)</t>
    <phoneticPr fontId="4" type="noConversion"/>
  </si>
  <si>
    <t>單價
（每人/期）</t>
    <phoneticPr fontId="4" type="noConversion"/>
  </si>
  <si>
    <t>單價
（每人/期）</t>
    <phoneticPr fontId="4" type="noConversion"/>
  </si>
  <si>
    <t>*依「委託辦理職前訓練作業原則」及「失業者職業訓練實施基準」規定辦理</t>
    <phoneticPr fontId="4" type="noConversion"/>
  </si>
  <si>
    <t>*依「委託辦理職前訓練作業原則」及「失業者職業訓練實施基準」規定辦理</t>
    <phoneticPr fontId="4" type="noConversion"/>
  </si>
  <si>
    <t xml:space="preserve">鐘點費、場地費、宣傳費及工作人員費按原核定金額支付外，其他金額應依原核定預訓人數之各單項所列單價計費後再依結訓可支領人數支付。 </t>
    <phoneticPr fontId="4" type="noConversion"/>
  </si>
  <si>
    <t xml:space="preserve">○○年失業者職業訓練委託專業服務-○○類「○○○班」請領第二期款(預算來源：就安基金)                   </t>
    <phoneticPr fontId="4" type="noConversion"/>
  </si>
  <si>
    <t xml:space="preserve">○○年失業者職業訓練委託專業服務-○○類「○○○班」請領第一期款(預算來源：就安基金)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</si>
</sst>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76" formatCode="#,##0.00&quot; &quot;;#,##0.00&quot; &quot;;&quot;-&quot;#&quot; &quot;;&quot; &quot;@&quot; &quot;"/>
    <numFmt numFmtId="177" formatCode="[$NT$-404]#,##0.00;[Red]&quot;-&quot;[$NT$-404]#,##0.00"/>
    <numFmt numFmtId="178" formatCode="_-* #,##0_-;\-* #,##0_-;_-* &quot;-&quot;??_-;_-@_-"/>
    <numFmt numFmtId="179" formatCode="#,##0_ ;[Red]\-#,##0\ "/>
  </numFmts>
  <fonts count="20">
    <font>
      <sz val="12"/>
      <color theme="1"/>
      <name val="新細明體"/>
      <family val="1"/>
      <charset val="136"/>
    </font>
    <font>
      <sz val="12"/>
      <color theme="1"/>
      <name val="新細明體"/>
      <family val="1"/>
      <charset val="136"/>
    </font>
    <font>
      <b/>
      <i/>
      <sz val="16"/>
      <color theme="1"/>
      <name val="新細明體"/>
      <family val="1"/>
      <charset val="136"/>
    </font>
    <font>
      <b/>
      <i/>
      <u/>
      <sz val="12"/>
      <color theme="1"/>
      <name val="新細明體"/>
      <family val="1"/>
      <charset val="136"/>
    </font>
    <font>
      <sz val="9"/>
      <name val="新細明體"/>
      <family val="1"/>
      <charset val="136"/>
    </font>
    <font>
      <b/>
      <sz val="9"/>
      <color rgb="FF000000"/>
      <name val="Tahoma1"/>
      <family val="1"/>
    </font>
    <font>
      <sz val="9"/>
      <color rgb="FF000000"/>
      <name val="細明體"/>
      <family val="3"/>
      <charset val="136"/>
    </font>
    <font>
      <sz val="12"/>
      <color rgb="FF000000"/>
      <name val="細明體"/>
      <family val="3"/>
      <charset val="136"/>
    </font>
    <font>
      <sz val="12"/>
      <color rgb="FF000000"/>
      <name val="Tahoma1"/>
      <family val="1"/>
    </font>
    <font>
      <sz val="12"/>
      <color indexed="81"/>
      <name val="Tahoma"/>
      <family val="2"/>
    </font>
    <font>
      <sz val="12"/>
      <color indexed="81"/>
      <name val="細明體"/>
      <family val="3"/>
      <charset val="136"/>
    </font>
    <font>
      <b/>
      <sz val="18"/>
      <color theme="1"/>
      <name val="標楷體"/>
      <family val="4"/>
      <charset val="136"/>
    </font>
    <font>
      <sz val="12"/>
      <color theme="1"/>
      <name val="標楷體"/>
      <family val="4"/>
      <charset val="136"/>
    </font>
    <font>
      <sz val="12"/>
      <color rgb="FF000000"/>
      <name val="標楷體"/>
      <family val="4"/>
      <charset val="136"/>
    </font>
    <font>
      <sz val="9"/>
      <color theme="1"/>
      <name val="標楷體"/>
      <family val="4"/>
      <charset val="136"/>
    </font>
    <font>
      <b/>
      <sz val="12"/>
      <color theme="1"/>
      <name val="標楷體"/>
      <family val="4"/>
      <charset val="136"/>
    </font>
    <font>
      <sz val="10"/>
      <color theme="1"/>
      <name val="標楷體"/>
      <family val="4"/>
      <charset val="136"/>
    </font>
    <font>
      <b/>
      <sz val="10"/>
      <color rgb="FFFF0000"/>
      <name val="標楷體"/>
      <family val="4"/>
      <charset val="136"/>
    </font>
    <font>
      <b/>
      <sz val="16"/>
      <color theme="1"/>
      <name val="標楷體"/>
      <family val="4"/>
      <charset val="136"/>
    </font>
    <font>
      <sz val="9"/>
      <color rgb="FF000000"/>
      <name val="標楷體"/>
      <family val="4"/>
      <charset val="136"/>
    </font>
  </fonts>
  <fills count="8">
    <fill>
      <patternFill patternType="none"/>
    </fill>
    <fill>
      <patternFill patternType="gray125"/>
    </fill>
    <fill>
      <patternFill patternType="solid">
        <fgColor rgb="FFFF00FF"/>
        <bgColor rgb="FFFF00FF"/>
      </patternFill>
    </fill>
    <fill>
      <patternFill patternType="solid">
        <fgColor rgb="FFFFFF00"/>
        <bgColor rgb="FFFFFF00"/>
      </patternFill>
    </fill>
    <fill>
      <patternFill patternType="solid">
        <fgColor rgb="FFFF99CC"/>
        <bgColor rgb="FFFF99CC"/>
      </patternFill>
    </fill>
    <fill>
      <patternFill patternType="solid">
        <fgColor rgb="FFFFCC99"/>
        <bgColor rgb="FFFFCC99"/>
      </patternFill>
    </fill>
    <fill>
      <patternFill patternType="solid">
        <fgColor rgb="FFFFFFFF"/>
        <bgColor rgb="FFFFFFFF"/>
      </patternFill>
    </fill>
    <fill>
      <patternFill patternType="solid">
        <fgColor rgb="FFFFFF00"/>
        <bgColor indexed="64"/>
      </patternFill>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7">
    <xf numFmtId="0" fontId="0" fillId="0" borderId="0">
      <alignment vertical="center"/>
    </xf>
    <xf numFmtId="176" fontId="1" fillId="0" borderId="0">
      <alignment vertical="center"/>
    </xf>
    <xf numFmtId="0" fontId="2" fillId="0" borderId="0">
      <alignment horizontal="center" vertical="center"/>
    </xf>
    <xf numFmtId="0" fontId="2" fillId="0" borderId="0">
      <alignment horizontal="center" vertical="center" textRotation="90"/>
    </xf>
    <xf numFmtId="0" fontId="3" fillId="0" borderId="0">
      <alignment vertical="center"/>
    </xf>
    <xf numFmtId="177" fontId="3" fillId="0" borderId="0">
      <alignment vertical="center"/>
    </xf>
    <xf numFmtId="43" fontId="1" fillId="0" borderId="0" applyFont="0" applyFill="0" applyBorder="0" applyAlignment="0" applyProtection="0">
      <alignment vertical="center"/>
    </xf>
  </cellStyleXfs>
  <cellXfs count="95">
    <xf numFmtId="0" fontId="0" fillId="0" borderId="0" xfId="0">
      <alignment vertical="center"/>
    </xf>
    <xf numFmtId="3" fontId="12" fillId="0" borderId="0" xfId="0" applyNumberFormat="1" applyFont="1" applyFill="1" applyBorder="1" applyAlignment="1">
      <alignment horizontal="center" vertical="center"/>
    </xf>
    <xf numFmtId="0" fontId="12" fillId="0" borderId="0" xfId="0" applyFont="1">
      <alignment vertical="center"/>
    </xf>
    <xf numFmtId="3" fontId="12" fillId="0" borderId="2" xfId="0" applyNumberFormat="1" applyFont="1" applyFill="1" applyBorder="1" applyAlignment="1">
      <alignment horizontal="center" vertical="center" wrapText="1"/>
    </xf>
    <xf numFmtId="3" fontId="12" fillId="0" borderId="2" xfId="1" applyNumberFormat="1" applyFont="1" applyFill="1" applyBorder="1" applyAlignment="1" applyProtection="1">
      <alignment horizontal="center" vertical="center" wrapText="1"/>
    </xf>
    <xf numFmtId="178" fontId="12" fillId="0" borderId="2" xfId="6" applyNumberFormat="1" applyFont="1" applyFill="1" applyBorder="1" applyAlignment="1">
      <alignment horizontal="right" vertical="center" wrapText="1"/>
    </xf>
    <xf numFmtId="178" fontId="12" fillId="3" borderId="2" xfId="6" applyNumberFormat="1" applyFont="1" applyFill="1" applyBorder="1" applyAlignment="1">
      <alignment horizontal="right" vertical="center" wrapText="1"/>
    </xf>
    <xf numFmtId="3" fontId="16" fillId="0" borderId="0" xfId="0" applyNumberFormat="1" applyFont="1" applyFill="1" applyBorder="1" applyAlignment="1">
      <alignment horizontal="center" vertical="center"/>
    </xf>
    <xf numFmtId="3" fontId="16" fillId="0" borderId="0" xfId="0" applyNumberFormat="1" applyFont="1" applyFill="1" applyBorder="1" applyAlignment="1">
      <alignment horizontal="left" vertical="center"/>
    </xf>
    <xf numFmtId="3" fontId="17" fillId="0" borderId="0" xfId="0" applyNumberFormat="1" applyFont="1" applyFill="1" applyBorder="1" applyAlignment="1">
      <alignment vertical="center"/>
    </xf>
    <xf numFmtId="3" fontId="18" fillId="7" borderId="0" xfId="0" applyNumberFormat="1" applyFont="1" applyFill="1" applyBorder="1" applyAlignment="1">
      <alignment horizontal="right" vertical="center"/>
    </xf>
    <xf numFmtId="3" fontId="12" fillId="0" borderId="0" xfId="0" applyNumberFormat="1" applyFont="1" applyFill="1" applyBorder="1" applyAlignment="1">
      <alignment horizontal="left" vertical="center"/>
    </xf>
    <xf numFmtId="3" fontId="13" fillId="0" borderId="2" xfId="0" applyNumberFormat="1" applyFont="1" applyFill="1" applyBorder="1" applyAlignment="1">
      <alignment horizontal="center" vertical="center" wrapText="1"/>
    </xf>
    <xf numFmtId="3" fontId="13" fillId="0" borderId="2" xfId="0" applyNumberFormat="1" applyFont="1" applyFill="1" applyBorder="1" applyAlignment="1">
      <alignment vertical="center" wrapText="1"/>
    </xf>
    <xf numFmtId="178" fontId="12" fillId="5" borderId="2" xfId="6" applyNumberFormat="1" applyFont="1" applyFill="1" applyBorder="1" applyAlignment="1">
      <alignment horizontal="right" vertical="center" wrapText="1"/>
    </xf>
    <xf numFmtId="178" fontId="12" fillId="6" borderId="2" xfId="6" applyNumberFormat="1" applyFont="1" applyFill="1" applyBorder="1" applyAlignment="1">
      <alignment horizontal="right" vertical="center" wrapText="1"/>
    </xf>
    <xf numFmtId="49" fontId="12" fillId="0" borderId="2" xfId="0" applyNumberFormat="1" applyFont="1" applyFill="1" applyBorder="1" applyAlignment="1">
      <alignment horizontal="center" vertical="center"/>
    </xf>
    <xf numFmtId="3" fontId="12" fillId="0" borderId="2" xfId="0" applyNumberFormat="1" applyFont="1" applyFill="1" applyBorder="1" applyAlignment="1">
      <alignment horizontal="left" vertical="center"/>
    </xf>
    <xf numFmtId="179" fontId="12" fillId="0" borderId="2" xfId="6" applyNumberFormat="1" applyFont="1" applyFill="1" applyBorder="1" applyAlignment="1">
      <alignment horizontal="center" vertical="center"/>
    </xf>
    <xf numFmtId="179" fontId="12" fillId="0" borderId="2" xfId="6" applyNumberFormat="1" applyFont="1" applyFill="1" applyBorder="1" applyAlignment="1">
      <alignment horizontal="right" vertical="center"/>
    </xf>
    <xf numFmtId="178" fontId="12" fillId="0" borderId="2" xfId="6" applyNumberFormat="1" applyFont="1" applyFill="1" applyBorder="1" applyAlignment="1">
      <alignment horizontal="right" vertical="center"/>
    </xf>
    <xf numFmtId="3" fontId="12" fillId="0" borderId="5" xfId="0" applyNumberFormat="1" applyFont="1" applyFill="1" applyBorder="1" applyAlignment="1">
      <alignment horizontal="center" vertical="center" wrapText="1"/>
    </xf>
    <xf numFmtId="3" fontId="12" fillId="0" borderId="5" xfId="1" applyNumberFormat="1" applyFont="1" applyFill="1" applyBorder="1" applyAlignment="1" applyProtection="1">
      <alignment horizontal="center" vertical="center" wrapText="1"/>
    </xf>
    <xf numFmtId="178" fontId="12" fillId="0" borderId="5" xfId="6" applyNumberFormat="1" applyFont="1" applyFill="1" applyBorder="1" applyAlignment="1">
      <alignment horizontal="right" vertical="center" wrapText="1"/>
    </xf>
    <xf numFmtId="178" fontId="12" fillId="3" borderId="5" xfId="6" applyNumberFormat="1" applyFont="1" applyFill="1" applyBorder="1" applyAlignment="1">
      <alignment horizontal="right" vertical="center" wrapText="1"/>
    </xf>
    <xf numFmtId="0" fontId="12" fillId="0" borderId="5" xfId="0" applyFont="1" applyFill="1" applyBorder="1">
      <alignment vertical="center"/>
    </xf>
    <xf numFmtId="3" fontId="12" fillId="0" borderId="5" xfId="0" applyNumberFormat="1" applyFont="1" applyFill="1" applyBorder="1" applyAlignment="1">
      <alignment horizontal="center" vertical="center" wrapText="1"/>
    </xf>
    <xf numFmtId="3" fontId="13" fillId="0" borderId="5" xfId="0" applyNumberFormat="1" applyFont="1" applyFill="1" applyBorder="1" applyAlignment="1">
      <alignment horizontal="center" vertical="center" wrapText="1"/>
    </xf>
    <xf numFmtId="3" fontId="14" fillId="0" borderId="5" xfId="0" applyNumberFormat="1" applyFont="1" applyFill="1" applyBorder="1" applyAlignment="1">
      <alignment horizontal="center" vertical="center" wrapText="1"/>
    </xf>
    <xf numFmtId="3" fontId="12" fillId="3" borderId="5" xfId="0" applyNumberFormat="1" applyFont="1" applyFill="1" applyBorder="1" applyAlignment="1">
      <alignment horizontal="center" vertical="center" wrapText="1"/>
    </xf>
    <xf numFmtId="0" fontId="12" fillId="3" borderId="5" xfId="0" applyFont="1" applyFill="1" applyBorder="1" applyAlignment="1">
      <alignment vertical="center" wrapText="1"/>
    </xf>
    <xf numFmtId="178" fontId="12" fillId="3" borderId="5" xfId="6" applyNumberFormat="1" applyFont="1" applyFill="1" applyBorder="1">
      <alignment vertical="center"/>
    </xf>
    <xf numFmtId="178" fontId="12" fillId="3" borderId="5" xfId="6" applyNumberFormat="1" applyFont="1" applyFill="1" applyBorder="1" applyAlignment="1">
      <alignment horizontal="right" vertical="center"/>
    </xf>
    <xf numFmtId="178" fontId="13" fillId="3" borderId="5" xfId="6" applyNumberFormat="1" applyFont="1" applyFill="1" applyBorder="1" applyAlignment="1">
      <alignment horizontal="right" vertical="center" wrapText="1"/>
    </xf>
    <xf numFmtId="178" fontId="12" fillId="3" borderId="5" xfId="6" applyNumberFormat="1" applyFont="1" applyFill="1" applyBorder="1" applyAlignment="1">
      <alignment horizontal="right" vertical="center" wrapText="1"/>
    </xf>
    <xf numFmtId="178" fontId="15" fillId="3" borderId="5" xfId="6" applyNumberFormat="1" applyFont="1" applyFill="1" applyBorder="1" applyAlignment="1">
      <alignment horizontal="right" vertical="center" wrapText="1"/>
    </xf>
    <xf numFmtId="3" fontId="17" fillId="0" borderId="0" xfId="0" applyNumberFormat="1" applyFont="1" applyFill="1" applyBorder="1" applyAlignment="1">
      <alignment horizontal="left" vertical="center"/>
    </xf>
    <xf numFmtId="3" fontId="18" fillId="3" borderId="0" xfId="0" applyNumberFormat="1" applyFont="1" applyFill="1" applyBorder="1" applyAlignment="1">
      <alignment horizontal="center" vertical="center"/>
    </xf>
    <xf numFmtId="178" fontId="13" fillId="0" borderId="6" xfId="6" applyNumberFormat="1" applyFont="1" applyFill="1" applyBorder="1" applyAlignment="1">
      <alignment horizontal="center" vertical="center" wrapText="1"/>
    </xf>
    <xf numFmtId="178" fontId="13" fillId="0" borderId="7" xfId="6" applyNumberFormat="1" applyFont="1" applyFill="1" applyBorder="1" applyAlignment="1">
      <alignment horizontal="center" vertical="center" wrapText="1"/>
    </xf>
    <xf numFmtId="178" fontId="12" fillId="0" borderId="6" xfId="6" applyNumberFormat="1" applyFont="1" applyFill="1" applyBorder="1" applyAlignment="1">
      <alignment horizontal="center" vertical="center"/>
    </xf>
    <xf numFmtId="178" fontId="12" fillId="0" borderId="7" xfId="6" applyNumberFormat="1" applyFont="1" applyFill="1" applyBorder="1" applyAlignment="1">
      <alignment horizontal="center" vertical="center"/>
    </xf>
    <xf numFmtId="178" fontId="12" fillId="0" borderId="6" xfId="6" applyNumberFormat="1" applyFont="1" applyFill="1" applyBorder="1" applyAlignment="1">
      <alignment horizontal="center" vertical="center" wrapText="1"/>
    </xf>
    <xf numFmtId="178" fontId="12" fillId="0" borderId="7" xfId="6" applyNumberFormat="1" applyFont="1" applyFill="1" applyBorder="1" applyAlignment="1">
      <alignment horizontal="center" vertical="center" wrapText="1"/>
    </xf>
    <xf numFmtId="178" fontId="12" fillId="2" borderId="6" xfId="6" applyNumberFormat="1" applyFont="1" applyFill="1" applyBorder="1" applyAlignment="1">
      <alignment horizontal="center" vertical="center" wrapText="1"/>
    </xf>
    <xf numFmtId="178" fontId="12" fillId="2" borderId="7" xfId="6" applyNumberFormat="1" applyFont="1" applyFill="1" applyBorder="1" applyAlignment="1">
      <alignment horizontal="center" vertical="center" wrapText="1"/>
    </xf>
    <xf numFmtId="3" fontId="12" fillId="0" borderId="6" xfId="0" applyNumberFormat="1" applyFont="1" applyFill="1" applyBorder="1" applyAlignment="1">
      <alignment horizontal="center" vertical="center"/>
    </xf>
    <xf numFmtId="3" fontId="12" fillId="0" borderId="7" xfId="0" applyNumberFormat="1"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3" fontId="11" fillId="0" borderId="1" xfId="0" applyNumberFormat="1" applyFont="1" applyFill="1" applyBorder="1" applyAlignment="1">
      <alignment horizontal="center" vertical="center"/>
    </xf>
    <xf numFmtId="0" fontId="12" fillId="0" borderId="2" xfId="0" applyFont="1" applyFill="1" applyBorder="1">
      <alignment vertical="center"/>
    </xf>
    <xf numFmtId="3" fontId="12" fillId="0" borderId="2" xfId="0" applyNumberFormat="1" applyFont="1" applyFill="1" applyBorder="1" applyAlignment="1">
      <alignment horizontal="center" vertical="center" wrapText="1"/>
    </xf>
    <xf numFmtId="3" fontId="13" fillId="0" borderId="2" xfId="0" applyNumberFormat="1" applyFont="1" applyFill="1" applyBorder="1" applyAlignment="1">
      <alignment horizontal="center" vertical="center" wrapText="1"/>
    </xf>
    <xf numFmtId="3" fontId="13" fillId="0" borderId="3" xfId="0" applyNumberFormat="1" applyFont="1" applyFill="1" applyBorder="1" applyAlignment="1">
      <alignment horizontal="center" vertical="center" wrapText="1"/>
    </xf>
    <xf numFmtId="178" fontId="12" fillId="0" borderId="2" xfId="6" applyNumberFormat="1" applyFont="1" applyFill="1" applyBorder="1" applyAlignment="1">
      <alignment horizontal="right" vertical="center"/>
    </xf>
    <xf numFmtId="3" fontId="14" fillId="0" borderId="2" xfId="0" applyNumberFormat="1" applyFont="1" applyFill="1" applyBorder="1" applyAlignment="1">
      <alignment horizontal="center" vertical="center" wrapText="1"/>
    </xf>
    <xf numFmtId="178" fontId="15" fillId="4" borderId="2" xfId="6" applyNumberFormat="1" applyFont="1" applyFill="1" applyBorder="1" applyAlignment="1">
      <alignment horizontal="right" vertical="center" wrapText="1"/>
    </xf>
    <xf numFmtId="3" fontId="12" fillId="0" borderId="2" xfId="0" applyNumberFormat="1" applyFont="1" applyFill="1" applyBorder="1" applyAlignment="1">
      <alignment horizontal="center" vertical="center"/>
    </xf>
    <xf numFmtId="0" fontId="12" fillId="0" borderId="2" xfId="0" applyFont="1" applyFill="1" applyBorder="1" applyAlignment="1">
      <alignment vertical="center" wrapText="1"/>
    </xf>
    <xf numFmtId="178" fontId="12" fillId="0" borderId="2" xfId="6" applyNumberFormat="1" applyFont="1" applyFill="1" applyBorder="1">
      <alignment vertical="center"/>
    </xf>
    <xf numFmtId="178" fontId="12" fillId="0" borderId="2" xfId="6" applyNumberFormat="1" applyFont="1" applyFill="1" applyBorder="1" applyAlignment="1">
      <alignment horizontal="right" vertical="center" wrapText="1"/>
    </xf>
    <xf numFmtId="3" fontId="19" fillId="0" borderId="2" xfId="0" applyNumberFormat="1" applyFont="1" applyFill="1" applyBorder="1" applyAlignment="1">
      <alignment horizontal="center" vertical="center" wrapText="1"/>
    </xf>
    <xf numFmtId="178" fontId="13" fillId="0" borderId="2" xfId="6" applyNumberFormat="1" applyFont="1" applyFill="1" applyBorder="1" applyAlignment="1">
      <alignment horizontal="right" vertical="center" wrapText="1"/>
    </xf>
    <xf numFmtId="3" fontId="12" fillId="5" borderId="2" xfId="0" applyNumberFormat="1" applyFont="1" applyFill="1" applyBorder="1" applyAlignment="1">
      <alignment horizontal="center" vertical="center" wrapText="1"/>
    </xf>
    <xf numFmtId="0" fontId="12" fillId="5" borderId="2" xfId="0" applyFont="1" applyFill="1" applyBorder="1" applyAlignment="1">
      <alignment vertical="center" wrapText="1"/>
    </xf>
    <xf numFmtId="178" fontId="12" fillId="5" borderId="2" xfId="6" applyNumberFormat="1" applyFont="1" applyFill="1" applyBorder="1">
      <alignment vertical="center"/>
    </xf>
    <xf numFmtId="178" fontId="12" fillId="5" borderId="2" xfId="6" applyNumberFormat="1" applyFont="1" applyFill="1" applyBorder="1" applyAlignment="1">
      <alignment horizontal="right" vertical="center"/>
    </xf>
    <xf numFmtId="178" fontId="12" fillId="5" borderId="2" xfId="6" applyNumberFormat="1" applyFont="1" applyFill="1" applyBorder="1" applyAlignment="1">
      <alignment horizontal="right" vertical="center" wrapText="1"/>
    </xf>
    <xf numFmtId="3" fontId="12" fillId="6" borderId="2" xfId="0" applyNumberFormat="1" applyFont="1" applyFill="1" applyBorder="1" applyAlignment="1">
      <alignment horizontal="center" vertical="center" wrapText="1"/>
    </xf>
    <xf numFmtId="0" fontId="12" fillId="6" borderId="2" xfId="0" applyFont="1" applyFill="1" applyBorder="1" applyAlignment="1">
      <alignment vertical="center" wrapText="1"/>
    </xf>
    <xf numFmtId="178" fontId="12" fillId="6" borderId="2" xfId="6" applyNumberFormat="1" applyFont="1" applyFill="1" applyBorder="1" applyAlignment="1">
      <alignment horizontal="right" vertical="center"/>
    </xf>
    <xf numFmtId="178" fontId="13" fillId="6" borderId="2" xfId="6" applyNumberFormat="1" applyFont="1" applyFill="1" applyBorder="1" applyAlignment="1">
      <alignment horizontal="right" vertical="center" wrapText="1"/>
    </xf>
    <xf numFmtId="178" fontId="12" fillId="3" borderId="2" xfId="6" applyNumberFormat="1" applyFont="1" applyFill="1" applyBorder="1" applyAlignment="1">
      <alignment horizontal="right" vertical="center" wrapText="1"/>
    </xf>
    <xf numFmtId="178" fontId="12" fillId="6" borderId="2" xfId="6" applyNumberFormat="1" applyFont="1" applyFill="1" applyBorder="1" applyAlignment="1">
      <alignment horizontal="right" vertical="center" wrapText="1"/>
    </xf>
    <xf numFmtId="178" fontId="12" fillId="3" borderId="2" xfId="6" applyNumberFormat="1" applyFont="1" applyFill="1" applyBorder="1" applyAlignment="1">
      <alignment horizontal="right" vertical="center"/>
    </xf>
    <xf numFmtId="178" fontId="13" fillId="3" borderId="2" xfId="6" applyNumberFormat="1" applyFont="1" applyFill="1" applyBorder="1" applyAlignment="1">
      <alignment horizontal="right" vertical="center" wrapText="1"/>
    </xf>
    <xf numFmtId="3" fontId="12" fillId="3" borderId="2" xfId="0" applyNumberFormat="1" applyFont="1" applyFill="1" applyBorder="1" applyAlignment="1">
      <alignment horizontal="center" vertical="center" wrapText="1"/>
    </xf>
    <xf numFmtId="0" fontId="12" fillId="3" borderId="2" xfId="0" applyFont="1" applyFill="1" applyBorder="1" applyAlignment="1">
      <alignment vertical="center" wrapText="1"/>
    </xf>
    <xf numFmtId="178" fontId="12" fillId="3" borderId="2" xfId="6" applyNumberFormat="1" applyFont="1" applyFill="1" applyBorder="1">
      <alignment vertical="center"/>
    </xf>
    <xf numFmtId="0" fontId="12" fillId="6" borderId="4" xfId="0" applyFont="1" applyFill="1" applyBorder="1">
      <alignment vertical="center"/>
    </xf>
    <xf numFmtId="179" fontId="12" fillId="0" borderId="2" xfId="6" applyNumberFormat="1" applyFont="1" applyFill="1" applyBorder="1" applyAlignment="1">
      <alignment horizontal="right" vertical="center"/>
    </xf>
    <xf numFmtId="3" fontId="12" fillId="0" borderId="9" xfId="0" applyNumberFormat="1" applyFont="1" applyFill="1" applyBorder="1" applyAlignment="1">
      <alignment horizontal="center" vertical="center" wrapText="1"/>
    </xf>
    <xf numFmtId="3" fontId="12" fillId="0" borderId="10" xfId="0" applyNumberFormat="1" applyFont="1" applyFill="1" applyBorder="1" applyAlignment="1">
      <alignment horizontal="center" vertical="center" wrapText="1"/>
    </xf>
    <xf numFmtId="3" fontId="12" fillId="0" borderId="11" xfId="0" applyNumberFormat="1" applyFont="1" applyFill="1" applyBorder="1" applyAlignment="1">
      <alignment horizontal="center" vertical="center" wrapText="1"/>
    </xf>
    <xf numFmtId="3" fontId="12" fillId="0" borderId="6" xfId="0" applyNumberFormat="1" applyFont="1" applyFill="1" applyBorder="1" applyAlignment="1">
      <alignment horizontal="center" vertical="center" wrapText="1"/>
    </xf>
    <xf numFmtId="3" fontId="12" fillId="0" borderId="7" xfId="0" applyNumberFormat="1" applyFont="1" applyFill="1" applyBorder="1" applyAlignment="1">
      <alignment horizontal="center" vertical="center" wrapText="1"/>
    </xf>
    <xf numFmtId="3" fontId="12" fillId="0" borderId="8" xfId="0" applyNumberFormat="1" applyFont="1" applyFill="1" applyBorder="1" applyAlignment="1">
      <alignment horizontal="center" vertical="center" wrapText="1"/>
    </xf>
    <xf numFmtId="3" fontId="12" fillId="0" borderId="12" xfId="0" applyNumberFormat="1" applyFont="1" applyFill="1" applyBorder="1" applyAlignment="1">
      <alignment horizontal="center" vertical="center" wrapText="1"/>
    </xf>
    <xf numFmtId="3" fontId="12" fillId="0" borderId="13" xfId="0" applyNumberFormat="1" applyFont="1" applyFill="1" applyBorder="1" applyAlignment="1">
      <alignment horizontal="center" vertical="center" wrapText="1"/>
    </xf>
    <xf numFmtId="3" fontId="12" fillId="0" borderId="14" xfId="0" applyNumberFormat="1" applyFont="1" applyFill="1" applyBorder="1" applyAlignment="1">
      <alignment horizontal="center" vertical="center" wrapText="1"/>
    </xf>
    <xf numFmtId="3" fontId="12" fillId="0" borderId="15" xfId="0" applyNumberFormat="1" applyFont="1" applyFill="1" applyBorder="1" applyAlignment="1">
      <alignment horizontal="center" vertical="center" wrapText="1"/>
    </xf>
    <xf numFmtId="3" fontId="12" fillId="0" borderId="16" xfId="0" applyNumberFormat="1" applyFont="1" applyFill="1" applyBorder="1" applyAlignment="1">
      <alignment horizontal="center" vertical="center" wrapText="1"/>
    </xf>
    <xf numFmtId="3" fontId="12" fillId="0" borderId="17" xfId="0" applyNumberFormat="1" applyFont="1" applyFill="1" applyBorder="1" applyAlignment="1">
      <alignment horizontal="center" vertical="center" wrapText="1"/>
    </xf>
    <xf numFmtId="3" fontId="11" fillId="0" borderId="0" xfId="0" applyNumberFormat="1" applyFont="1" applyFill="1" applyBorder="1" applyAlignment="1">
      <alignment horizontal="center" vertical="center"/>
    </xf>
  </cellXfs>
  <cellStyles count="7">
    <cellStyle name="Excel_BuiltIn_Comma" xfId="1"/>
    <cellStyle name="Heading" xfId="2"/>
    <cellStyle name="Heading1" xfId="3"/>
    <cellStyle name="Result" xfId="4"/>
    <cellStyle name="Result2" xfId="5"/>
    <cellStyle name="一般" xfId="0" builtinId="0" customBuiltin="1"/>
    <cellStyle name="千分位" xfId="6"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7.100000000000001" customHeight="1"/>
  <cols>
    <col min="1" max="1024" width="8.375" customWidth="1"/>
  </cols>
  <sheetData/>
  <phoneticPr fontId="4" type="noConversion"/>
  <pageMargins left="0.75" right="0.75" top="1.295275590551181" bottom="1.295275590551181" header="1" footer="1"/>
  <pageSetup paperSize="0" fitToWidth="0" fitToHeight="0" pageOrder="overThenDown" horizontalDpi="0" verticalDpi="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7.100000000000001" customHeight="1"/>
  <cols>
    <col min="1" max="1024" width="8.375" customWidth="1"/>
  </cols>
  <sheetData/>
  <phoneticPr fontId="4" type="noConversion"/>
  <pageMargins left="0.75" right="0.75" top="1.295275590551181" bottom="1.295275590551181" header="1" footer="1"/>
  <pageSetup paperSize="0" fitToWidth="0" fitToHeight="0" pageOrder="overThenDown"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7.100000000000001" customHeight="1"/>
  <cols>
    <col min="1" max="1024" width="8.375" customWidth="1"/>
  </cols>
  <sheetData/>
  <phoneticPr fontId="4" type="noConversion"/>
  <pageMargins left="0.75" right="0.75" top="1.295275590551181" bottom="1.295275590551181" header="1" footer="1"/>
  <pageSetup paperSize="0" fitToWidth="0" fitToHeight="0" pageOrder="overThenDown" horizontalDpi="0" verticalDpi="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Q17"/>
  <sheetViews>
    <sheetView tabSelected="1" zoomScale="80" zoomScaleNormal="80" workbookViewId="0">
      <selection activeCell="Y7" sqref="Y7"/>
    </sheetView>
  </sheetViews>
  <sheetFormatPr defaultRowHeight="17.100000000000001" customHeight="1"/>
  <cols>
    <col min="1" max="1" width="9.5" style="7" bestFit="1" customWidth="1"/>
    <col min="2" max="2" width="10.5" style="8" bestFit="1" customWidth="1"/>
    <col min="3" max="3" width="5.5" style="7" bestFit="1" customWidth="1"/>
    <col min="4" max="4" width="6.5" style="7" bestFit="1" customWidth="1"/>
    <col min="5" max="5" width="9.5" style="7" bestFit="1" customWidth="1"/>
    <col min="6" max="6" width="10.5" style="7" bestFit="1" customWidth="1"/>
    <col min="7" max="7" width="8.5" style="7" bestFit="1" customWidth="1"/>
    <col min="8" max="8" width="12" style="7" bestFit="1" customWidth="1"/>
    <col min="9" max="9" width="13.875" style="7" bestFit="1" customWidth="1"/>
    <col min="10" max="10" width="6.5" style="7" bestFit="1" customWidth="1"/>
    <col min="11" max="11" width="9.5" style="7" bestFit="1" customWidth="1"/>
    <col min="12" max="12" width="8.5" style="7" bestFit="1" customWidth="1"/>
    <col min="13" max="13" width="9.5" style="7" bestFit="1" customWidth="1"/>
    <col min="14" max="15" width="12" style="7" bestFit="1" customWidth="1"/>
    <col min="16" max="16" width="10.5" style="7" bestFit="1" customWidth="1"/>
    <col min="17" max="17" width="9.5" style="7" bestFit="1" customWidth="1"/>
    <col min="18" max="18" width="8.5" style="7" bestFit="1" customWidth="1"/>
    <col min="19" max="20" width="12" style="7" bestFit="1" customWidth="1"/>
    <col min="21" max="21" width="15.25" style="7" customWidth="1"/>
    <col min="22" max="251" width="8.5" style="1" customWidth="1"/>
    <col min="252" max="1018" width="8.5" style="2" customWidth="1"/>
    <col min="1019" max="16384" width="9" style="2"/>
  </cols>
  <sheetData>
    <row r="1" spans="1:21" ht="24.95" customHeight="1">
      <c r="A1" s="94" t="s">
        <v>39</v>
      </c>
      <c r="B1" s="94"/>
      <c r="C1" s="94"/>
      <c r="D1" s="94"/>
      <c r="E1" s="94"/>
      <c r="F1" s="94"/>
      <c r="G1" s="94"/>
      <c r="H1" s="94"/>
      <c r="I1" s="94"/>
      <c r="J1" s="94"/>
      <c r="K1" s="94"/>
      <c r="L1" s="94"/>
      <c r="M1" s="94"/>
      <c r="N1" s="94"/>
      <c r="O1" s="94"/>
      <c r="P1" s="94"/>
      <c r="Q1" s="94"/>
      <c r="R1" s="94"/>
      <c r="S1" s="94"/>
      <c r="T1" s="94"/>
      <c r="U1" s="94"/>
    </row>
    <row r="2" spans="1:21" ht="19.5" customHeight="1">
      <c r="A2" s="25"/>
      <c r="B2" s="26" t="s">
        <v>0</v>
      </c>
      <c r="C2" s="26" t="s">
        <v>1</v>
      </c>
      <c r="D2" s="26" t="s">
        <v>2</v>
      </c>
      <c r="E2" s="82" t="s">
        <v>3</v>
      </c>
      <c r="F2" s="83"/>
      <c r="G2" s="83"/>
      <c r="H2" s="83"/>
      <c r="I2" s="83"/>
      <c r="J2" s="83"/>
      <c r="K2" s="83"/>
      <c r="L2" s="83"/>
      <c r="M2" s="83"/>
      <c r="N2" s="83"/>
      <c r="O2" s="83"/>
      <c r="P2" s="83"/>
      <c r="Q2" s="83"/>
      <c r="R2" s="83"/>
      <c r="S2" s="83"/>
      <c r="T2" s="84"/>
      <c r="U2" s="85" t="s">
        <v>30</v>
      </c>
    </row>
    <row r="3" spans="1:21" ht="16.5" customHeight="1">
      <c r="A3" s="25"/>
      <c r="B3" s="26"/>
      <c r="C3" s="26"/>
      <c r="D3" s="26"/>
      <c r="E3" s="26" t="s">
        <v>4</v>
      </c>
      <c r="F3" s="26"/>
      <c r="G3" s="27" t="s">
        <v>5</v>
      </c>
      <c r="H3" s="27"/>
      <c r="I3" s="26" t="s">
        <v>6</v>
      </c>
      <c r="J3" s="26"/>
      <c r="K3" s="26"/>
      <c r="L3" s="26"/>
      <c r="M3" s="26"/>
      <c r="N3" s="26"/>
      <c r="O3" s="27" t="s">
        <v>7</v>
      </c>
      <c r="P3" s="27" t="s">
        <v>8</v>
      </c>
      <c r="Q3" s="26" t="s">
        <v>9</v>
      </c>
      <c r="R3" s="26" t="s">
        <v>10</v>
      </c>
      <c r="S3" s="26"/>
      <c r="T3" s="26" t="s">
        <v>11</v>
      </c>
      <c r="U3" s="86"/>
    </row>
    <row r="4" spans="1:21" ht="16.5" customHeight="1">
      <c r="A4" s="25"/>
      <c r="B4" s="26"/>
      <c r="C4" s="26"/>
      <c r="D4" s="26"/>
      <c r="E4" s="28" t="s">
        <v>33</v>
      </c>
      <c r="F4" s="26" t="s">
        <v>13</v>
      </c>
      <c r="G4" s="28" t="s">
        <v>33</v>
      </c>
      <c r="H4" s="27" t="s">
        <v>13</v>
      </c>
      <c r="I4" s="26" t="s">
        <v>14</v>
      </c>
      <c r="J4" s="26"/>
      <c r="K4" s="26"/>
      <c r="L4" s="26" t="s">
        <v>15</v>
      </c>
      <c r="M4" s="26"/>
      <c r="N4" s="26"/>
      <c r="O4" s="27"/>
      <c r="P4" s="27"/>
      <c r="Q4" s="26"/>
      <c r="R4" s="28" t="s">
        <v>33</v>
      </c>
      <c r="S4" s="26" t="s">
        <v>13</v>
      </c>
      <c r="T4" s="26"/>
      <c r="U4" s="86"/>
    </row>
    <row r="5" spans="1:21" ht="17.25" customHeight="1">
      <c r="A5" s="25"/>
      <c r="B5" s="26"/>
      <c r="C5" s="26"/>
      <c r="D5" s="26"/>
      <c r="E5" s="28"/>
      <c r="F5" s="26"/>
      <c r="G5" s="28"/>
      <c r="H5" s="27"/>
      <c r="I5" s="21" t="s">
        <v>16</v>
      </c>
      <c r="J5" s="21" t="s">
        <v>17</v>
      </c>
      <c r="K5" s="21" t="s">
        <v>13</v>
      </c>
      <c r="L5" s="21" t="s">
        <v>16</v>
      </c>
      <c r="M5" s="21" t="s">
        <v>17</v>
      </c>
      <c r="N5" s="22" t="s">
        <v>13</v>
      </c>
      <c r="O5" s="27"/>
      <c r="P5" s="27"/>
      <c r="Q5" s="26"/>
      <c r="R5" s="28"/>
      <c r="S5" s="26"/>
      <c r="T5" s="26"/>
      <c r="U5" s="87"/>
    </row>
    <row r="6" spans="1:21" ht="43.5" customHeight="1">
      <c r="A6" s="46" t="s">
        <v>18</v>
      </c>
      <c r="B6" s="48"/>
      <c r="C6" s="40">
        <v>30</v>
      </c>
      <c r="D6" s="40"/>
      <c r="E6" s="40"/>
      <c r="F6" s="42">
        <f>E6*C6</f>
        <v>0</v>
      </c>
      <c r="G6" s="40"/>
      <c r="H6" s="38">
        <f>G6*C6</f>
        <v>0</v>
      </c>
      <c r="I6" s="23"/>
      <c r="J6" s="23"/>
      <c r="K6" s="23">
        <f>I6*J6</f>
        <v>0</v>
      </c>
      <c r="L6" s="23"/>
      <c r="M6" s="23"/>
      <c r="N6" s="23">
        <f>L6*M6</f>
        <v>0</v>
      </c>
      <c r="O6" s="38">
        <f>N6+N7+K6+K7</f>
        <v>0</v>
      </c>
      <c r="P6" s="40">
        <f>第二期款!P6+第二期款!Q6+第二期款!R6+第二期款!S6</f>
        <v>0</v>
      </c>
      <c r="Q6" s="40"/>
      <c r="R6" s="40"/>
      <c r="S6" s="42">
        <f>R6*C6</f>
        <v>0</v>
      </c>
      <c r="T6" s="44">
        <f>F6+H6+O6+P6+Q6+S6</f>
        <v>0</v>
      </c>
      <c r="U6" s="40">
        <f>T6+120000</f>
        <v>120000</v>
      </c>
    </row>
    <row r="7" spans="1:21" ht="43.5" customHeight="1">
      <c r="A7" s="47"/>
      <c r="B7" s="49"/>
      <c r="C7" s="41"/>
      <c r="D7" s="41"/>
      <c r="E7" s="41"/>
      <c r="F7" s="43"/>
      <c r="G7" s="41"/>
      <c r="H7" s="39"/>
      <c r="I7" s="23"/>
      <c r="J7" s="23"/>
      <c r="K7" s="23">
        <f>I7*J7</f>
        <v>0</v>
      </c>
      <c r="L7" s="23"/>
      <c r="M7" s="23"/>
      <c r="N7" s="23">
        <f t="shared" ref="N7" si="0">L7*M7</f>
        <v>0</v>
      </c>
      <c r="O7" s="39"/>
      <c r="P7" s="41"/>
      <c r="Q7" s="41"/>
      <c r="R7" s="41"/>
      <c r="S7" s="43"/>
      <c r="T7" s="45"/>
      <c r="U7" s="41"/>
    </row>
    <row r="8" spans="1:21" ht="44.25" customHeight="1">
      <c r="A8" s="29" t="s">
        <v>31</v>
      </c>
      <c r="B8" s="30">
        <f>B6</f>
        <v>0</v>
      </c>
      <c r="C8" s="31">
        <f t="shared" ref="C8:E8" si="1">C6</f>
        <v>30</v>
      </c>
      <c r="D8" s="31">
        <f t="shared" si="1"/>
        <v>0</v>
      </c>
      <c r="E8" s="31">
        <f t="shared" si="1"/>
        <v>0</v>
      </c>
      <c r="F8" s="34">
        <f>F6*0.3</f>
        <v>0</v>
      </c>
      <c r="G8" s="32">
        <f>G6</f>
        <v>0</v>
      </c>
      <c r="H8" s="33">
        <f>H6*0.3</f>
        <v>0</v>
      </c>
      <c r="I8" s="24">
        <f>I6</f>
        <v>0</v>
      </c>
      <c r="J8" s="24">
        <f t="shared" ref="J8:N9" si="2">J6</f>
        <v>0</v>
      </c>
      <c r="K8" s="24">
        <f t="shared" si="2"/>
        <v>0</v>
      </c>
      <c r="L8" s="24">
        <f t="shared" si="2"/>
        <v>0</v>
      </c>
      <c r="M8" s="24">
        <f t="shared" si="2"/>
        <v>0</v>
      </c>
      <c r="N8" s="24">
        <f t="shared" si="2"/>
        <v>0</v>
      </c>
      <c r="O8" s="33">
        <f>O6*0.3</f>
        <v>0</v>
      </c>
      <c r="P8" s="33">
        <f t="shared" ref="P8:Q8" si="3">P6*0.3</f>
        <v>0</v>
      </c>
      <c r="Q8" s="33">
        <f t="shared" si="3"/>
        <v>0</v>
      </c>
      <c r="R8" s="32">
        <f>R6</f>
        <v>0</v>
      </c>
      <c r="S8" s="34">
        <f t="shared" ref="S8" si="4">S6*0.3</f>
        <v>0</v>
      </c>
      <c r="T8" s="35">
        <f>F8+H8+O8+P8+Q8+S8</f>
        <v>0</v>
      </c>
      <c r="U8" s="32"/>
    </row>
    <row r="9" spans="1:21" ht="44.25" customHeight="1">
      <c r="A9" s="29"/>
      <c r="B9" s="30"/>
      <c r="C9" s="31"/>
      <c r="D9" s="31"/>
      <c r="E9" s="31"/>
      <c r="F9" s="34"/>
      <c r="G9" s="32"/>
      <c r="H9" s="33"/>
      <c r="I9" s="24">
        <f>I7</f>
        <v>0</v>
      </c>
      <c r="J9" s="24">
        <f t="shared" si="2"/>
        <v>0</v>
      </c>
      <c r="K9" s="24">
        <f t="shared" si="2"/>
        <v>0</v>
      </c>
      <c r="L9" s="24">
        <f t="shared" si="2"/>
        <v>0</v>
      </c>
      <c r="M9" s="24">
        <f t="shared" si="2"/>
        <v>0</v>
      </c>
      <c r="N9" s="24">
        <f t="shared" si="2"/>
        <v>0</v>
      </c>
      <c r="O9" s="33"/>
      <c r="P9" s="33"/>
      <c r="Q9" s="33"/>
      <c r="R9" s="32"/>
      <c r="S9" s="34"/>
      <c r="T9" s="35"/>
      <c r="U9" s="32"/>
    </row>
    <row r="12" spans="1:21" ht="7.35" customHeight="1"/>
    <row r="13" spans="1:21" ht="29.45" customHeight="1">
      <c r="A13" s="9"/>
      <c r="B13" s="36" t="s">
        <v>35</v>
      </c>
      <c r="C13" s="36"/>
      <c r="D13" s="36"/>
      <c r="E13" s="36"/>
      <c r="F13" s="36"/>
      <c r="G13" s="36"/>
      <c r="H13" s="36"/>
      <c r="I13" s="36"/>
      <c r="J13" s="36"/>
      <c r="K13" s="36"/>
      <c r="L13" s="36"/>
      <c r="M13" s="36"/>
      <c r="N13" s="36"/>
      <c r="O13" s="36"/>
      <c r="P13" s="36"/>
      <c r="Q13" s="36"/>
      <c r="R13" s="37" t="s">
        <v>19</v>
      </c>
      <c r="S13" s="37"/>
      <c r="T13" s="37"/>
      <c r="U13" s="10">
        <f>T8</f>
        <v>0</v>
      </c>
    </row>
    <row r="17" spans="2:13" ht="17.100000000000001" customHeight="1">
      <c r="B17" s="11" t="s">
        <v>20</v>
      </c>
      <c r="C17" s="1"/>
      <c r="D17" s="1"/>
      <c r="E17" s="1" t="s">
        <v>21</v>
      </c>
      <c r="F17" s="1"/>
      <c r="G17" s="1"/>
      <c r="H17" s="1"/>
      <c r="I17" s="1" t="s">
        <v>22</v>
      </c>
      <c r="J17" s="1"/>
      <c r="K17" s="1"/>
      <c r="L17" s="1"/>
      <c r="M17" s="1" t="s">
        <v>23</v>
      </c>
    </row>
  </sheetData>
  <mergeCells count="55">
    <mergeCell ref="E2:T2"/>
    <mergeCell ref="U2:U5"/>
    <mergeCell ref="U6:U7"/>
    <mergeCell ref="A6:A7"/>
    <mergeCell ref="B6:B7"/>
    <mergeCell ref="C6:C7"/>
    <mergeCell ref="D6:D7"/>
    <mergeCell ref="E6:E7"/>
    <mergeCell ref="F6:F7"/>
    <mergeCell ref="G6:G7"/>
    <mergeCell ref="H6:H7"/>
    <mergeCell ref="B13:Q13"/>
    <mergeCell ref="R13:T13"/>
    <mergeCell ref="O6:O7"/>
    <mergeCell ref="P6:P7"/>
    <mergeCell ref="Q6:Q7"/>
    <mergeCell ref="R6:R7"/>
    <mergeCell ref="S6:S7"/>
    <mergeCell ref="T6:T7"/>
    <mergeCell ref="F8:F9"/>
    <mergeCell ref="G8:G9"/>
    <mergeCell ref="H8:H9"/>
    <mergeCell ref="U8:U9"/>
    <mergeCell ref="O8:O9"/>
    <mergeCell ref="P8:P9"/>
    <mergeCell ref="Q8:Q9"/>
    <mergeCell ref="R8:R9"/>
    <mergeCell ref="S8:S9"/>
    <mergeCell ref="T8:T9"/>
    <mergeCell ref="A8:A9"/>
    <mergeCell ref="B8:B9"/>
    <mergeCell ref="C8:C9"/>
    <mergeCell ref="D8:D9"/>
    <mergeCell ref="E8:E9"/>
    <mergeCell ref="I4:K4"/>
    <mergeCell ref="L4:N4"/>
    <mergeCell ref="R4:R5"/>
    <mergeCell ref="S4:S5"/>
    <mergeCell ref="P3:P5"/>
    <mergeCell ref="Q3:Q5"/>
    <mergeCell ref="R3:S3"/>
    <mergeCell ref="A1:U1"/>
    <mergeCell ref="A2:A5"/>
    <mergeCell ref="B2:B5"/>
    <mergeCell ref="C2:C5"/>
    <mergeCell ref="D2:D5"/>
    <mergeCell ref="E3:F3"/>
    <mergeCell ref="G3:H3"/>
    <mergeCell ref="I3:N3"/>
    <mergeCell ref="O3:O5"/>
    <mergeCell ref="T3:T5"/>
    <mergeCell ref="E4:E5"/>
    <mergeCell ref="F4:F5"/>
    <mergeCell ref="G4:G5"/>
    <mergeCell ref="H4:H5"/>
  </mergeCells>
  <phoneticPr fontId="4" type="noConversion"/>
  <printOptions horizontalCentered="1"/>
  <pageMargins left="0.78740157480314965" right="0.23622047244094491" top="0.78740157480314965" bottom="0.78740157480314965" header="0.59055118110236227" footer="0.59055118110236227"/>
  <pageSetup paperSize="9" scale="62"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pageSetUpPr fitToPage="1"/>
  </sheetPr>
  <dimension ref="A1:IW22"/>
  <sheetViews>
    <sheetView zoomScale="80" zoomScaleNormal="80" workbookViewId="0">
      <selection activeCell="P6" sqref="P6:S7"/>
    </sheetView>
  </sheetViews>
  <sheetFormatPr defaultRowHeight="17.100000000000001" customHeight="1"/>
  <cols>
    <col min="1" max="1" width="13.875" style="7" bestFit="1" customWidth="1"/>
    <col min="2" max="2" width="10.5" style="8" bestFit="1" customWidth="1"/>
    <col min="3" max="3" width="5.5" style="7" bestFit="1" customWidth="1"/>
    <col min="4" max="4" width="6.5" style="7" bestFit="1" customWidth="1"/>
    <col min="5" max="6" width="9.5" style="7" bestFit="1" customWidth="1"/>
    <col min="7" max="7" width="9" style="7" bestFit="1" customWidth="1"/>
    <col min="8" max="8" width="12" style="7" bestFit="1" customWidth="1"/>
    <col min="9" max="9" width="13.875" style="7" bestFit="1" customWidth="1"/>
    <col min="10" max="10" width="6.5" style="7" bestFit="1" customWidth="1"/>
    <col min="11" max="11" width="9.5" style="7" bestFit="1" customWidth="1"/>
    <col min="12" max="12" width="8.5" style="7" bestFit="1" customWidth="1"/>
    <col min="13" max="13" width="9.5" style="7" bestFit="1" customWidth="1"/>
    <col min="14" max="15" width="12" style="7" bestFit="1" customWidth="1"/>
    <col min="16" max="17" width="9.5" style="7" bestFit="1" customWidth="1"/>
    <col min="18" max="19" width="11.625" style="7" bestFit="1" customWidth="1"/>
    <col min="20" max="20" width="12.875" style="7" bestFit="1" customWidth="1"/>
    <col min="21" max="21" width="8.5" style="7" bestFit="1" customWidth="1"/>
    <col min="22" max="23" width="12" style="7" bestFit="1" customWidth="1"/>
    <col min="24" max="24" width="16.125" style="7" customWidth="1"/>
    <col min="25" max="257" width="8.5" style="1" customWidth="1"/>
    <col min="258" max="1024" width="8.5" style="2" customWidth="1"/>
    <col min="1025" max="16384" width="9" style="2"/>
  </cols>
  <sheetData>
    <row r="1" spans="1:24" ht="24.95" customHeight="1">
      <c r="A1" s="50" t="s">
        <v>38</v>
      </c>
      <c r="B1" s="50"/>
      <c r="C1" s="50"/>
      <c r="D1" s="50"/>
      <c r="E1" s="50"/>
      <c r="F1" s="50"/>
      <c r="G1" s="50"/>
      <c r="H1" s="50"/>
      <c r="I1" s="50"/>
      <c r="J1" s="50"/>
      <c r="K1" s="50"/>
      <c r="L1" s="50"/>
      <c r="M1" s="50"/>
      <c r="N1" s="50"/>
      <c r="O1" s="50"/>
      <c r="P1" s="50"/>
      <c r="Q1" s="50"/>
      <c r="R1" s="50"/>
      <c r="S1" s="50"/>
      <c r="T1" s="50"/>
      <c r="U1" s="50"/>
      <c r="V1" s="50"/>
      <c r="W1" s="50"/>
      <c r="X1" s="50"/>
    </row>
    <row r="2" spans="1:24" ht="19.5" customHeight="1">
      <c r="A2" s="51"/>
      <c r="B2" s="52" t="s">
        <v>0</v>
      </c>
      <c r="C2" s="52" t="s">
        <v>1</v>
      </c>
      <c r="D2" s="52" t="s">
        <v>2</v>
      </c>
      <c r="E2" s="88" t="s">
        <v>3</v>
      </c>
      <c r="F2" s="89"/>
      <c r="G2" s="89"/>
      <c r="H2" s="89"/>
      <c r="I2" s="89"/>
      <c r="J2" s="89"/>
      <c r="K2" s="89"/>
      <c r="L2" s="89"/>
      <c r="M2" s="89"/>
      <c r="N2" s="89"/>
      <c r="O2" s="89"/>
      <c r="P2" s="89"/>
      <c r="Q2" s="89"/>
      <c r="R2" s="89"/>
      <c r="S2" s="89"/>
      <c r="T2" s="89"/>
      <c r="U2" s="89"/>
      <c r="V2" s="89"/>
      <c r="W2" s="90"/>
      <c r="X2" s="91" t="s">
        <v>30</v>
      </c>
    </row>
    <row r="3" spans="1:24" ht="16.5" customHeight="1">
      <c r="A3" s="51"/>
      <c r="B3" s="52"/>
      <c r="C3" s="52"/>
      <c r="D3" s="52"/>
      <c r="E3" s="52" t="s">
        <v>4</v>
      </c>
      <c r="F3" s="52"/>
      <c r="G3" s="53" t="s">
        <v>5</v>
      </c>
      <c r="H3" s="53"/>
      <c r="I3" s="52" t="s">
        <v>6</v>
      </c>
      <c r="J3" s="52"/>
      <c r="K3" s="52"/>
      <c r="L3" s="52"/>
      <c r="M3" s="52"/>
      <c r="N3" s="52"/>
      <c r="O3" s="53" t="s">
        <v>7</v>
      </c>
      <c r="P3" s="54" t="s">
        <v>8</v>
      </c>
      <c r="Q3" s="54"/>
      <c r="R3" s="54"/>
      <c r="S3" s="54"/>
      <c r="T3" s="52" t="s">
        <v>9</v>
      </c>
      <c r="U3" s="52" t="s">
        <v>10</v>
      </c>
      <c r="V3" s="52"/>
      <c r="W3" s="52" t="s">
        <v>11</v>
      </c>
      <c r="X3" s="92"/>
    </row>
    <row r="4" spans="1:24" ht="16.5" customHeight="1">
      <c r="A4" s="51"/>
      <c r="B4" s="52"/>
      <c r="C4" s="52"/>
      <c r="D4" s="52"/>
      <c r="E4" s="56" t="s">
        <v>12</v>
      </c>
      <c r="F4" s="52" t="s">
        <v>13</v>
      </c>
      <c r="G4" s="62" t="s">
        <v>12</v>
      </c>
      <c r="H4" s="53" t="s">
        <v>13</v>
      </c>
      <c r="I4" s="52" t="s">
        <v>14</v>
      </c>
      <c r="J4" s="52"/>
      <c r="K4" s="52"/>
      <c r="L4" s="52" t="s">
        <v>15</v>
      </c>
      <c r="M4" s="52"/>
      <c r="N4" s="52"/>
      <c r="O4" s="53"/>
      <c r="P4" s="12" t="s">
        <v>24</v>
      </c>
      <c r="Q4" s="12" t="s">
        <v>25</v>
      </c>
      <c r="R4" s="12" t="s">
        <v>26</v>
      </c>
      <c r="S4" s="13" t="s">
        <v>27</v>
      </c>
      <c r="T4" s="52"/>
      <c r="U4" s="56" t="s">
        <v>34</v>
      </c>
      <c r="V4" s="52" t="s">
        <v>13</v>
      </c>
      <c r="W4" s="52"/>
      <c r="X4" s="92"/>
    </row>
    <row r="5" spans="1:24" ht="17.25" customHeight="1">
      <c r="A5" s="51"/>
      <c r="B5" s="52"/>
      <c r="C5" s="52"/>
      <c r="D5" s="52"/>
      <c r="E5" s="56"/>
      <c r="F5" s="52"/>
      <c r="G5" s="62"/>
      <c r="H5" s="53"/>
      <c r="I5" s="3" t="s">
        <v>16</v>
      </c>
      <c r="J5" s="3" t="s">
        <v>17</v>
      </c>
      <c r="K5" s="3" t="s">
        <v>13</v>
      </c>
      <c r="L5" s="3" t="s">
        <v>16</v>
      </c>
      <c r="M5" s="3" t="s">
        <v>17</v>
      </c>
      <c r="N5" s="4" t="s">
        <v>13</v>
      </c>
      <c r="O5" s="53"/>
      <c r="P5" s="13"/>
      <c r="Q5" s="13"/>
      <c r="R5" s="13"/>
      <c r="S5" s="13"/>
      <c r="T5" s="52"/>
      <c r="U5" s="56"/>
      <c r="V5" s="52"/>
      <c r="W5" s="52"/>
      <c r="X5" s="93"/>
    </row>
    <row r="6" spans="1:24" ht="43.5" customHeight="1">
      <c r="A6" s="58" t="s">
        <v>18</v>
      </c>
      <c r="B6" s="59">
        <f>第一期款!B6</f>
        <v>0</v>
      </c>
      <c r="C6" s="60">
        <f>第一期款!C6</f>
        <v>30</v>
      </c>
      <c r="D6" s="60">
        <f>第一期款!D6</f>
        <v>0</v>
      </c>
      <c r="E6" s="55">
        <f>第一期款!E6</f>
        <v>0</v>
      </c>
      <c r="F6" s="61">
        <f>第一期款!F6</f>
        <v>0</v>
      </c>
      <c r="G6" s="55">
        <f>第一期款!G6</f>
        <v>0</v>
      </c>
      <c r="H6" s="63">
        <f>第一期款!H6</f>
        <v>0</v>
      </c>
      <c r="I6" s="5">
        <f>第一期款!I6</f>
        <v>0</v>
      </c>
      <c r="J6" s="5">
        <f>第一期款!J6</f>
        <v>0</v>
      </c>
      <c r="K6" s="5">
        <f>第一期款!K6</f>
        <v>0</v>
      </c>
      <c r="L6" s="5">
        <f>第一期款!L6</f>
        <v>0</v>
      </c>
      <c r="M6" s="5">
        <f>第一期款!M6</f>
        <v>0</v>
      </c>
      <c r="N6" s="5">
        <f>第一期款!N6</f>
        <v>0</v>
      </c>
      <c r="O6" s="63">
        <f>第一期款!O6</f>
        <v>0</v>
      </c>
      <c r="P6" s="55"/>
      <c r="Q6" s="55"/>
      <c r="R6" s="55"/>
      <c r="S6" s="55"/>
      <c r="T6" s="55">
        <f>第一期款!Q6</f>
        <v>0</v>
      </c>
      <c r="U6" s="55">
        <f>第一期款!R6</f>
        <v>0</v>
      </c>
      <c r="V6" s="55">
        <f>第一期款!S6</f>
        <v>0</v>
      </c>
      <c r="W6" s="57">
        <f>F6+H6+O6+P6+Q6+R6+S6+T6+V6</f>
        <v>0</v>
      </c>
      <c r="X6" s="55">
        <f>W6+120000</f>
        <v>120000</v>
      </c>
    </row>
    <row r="7" spans="1:24" ht="43.5" customHeight="1">
      <c r="A7" s="58"/>
      <c r="B7" s="59"/>
      <c r="C7" s="60"/>
      <c r="D7" s="60"/>
      <c r="E7" s="55"/>
      <c r="F7" s="61"/>
      <c r="G7" s="55"/>
      <c r="H7" s="63"/>
      <c r="I7" s="5">
        <f>第一期款!I7</f>
        <v>0</v>
      </c>
      <c r="J7" s="5">
        <f>第一期款!J7</f>
        <v>0</v>
      </c>
      <c r="K7" s="5">
        <f>第一期款!K7</f>
        <v>0</v>
      </c>
      <c r="L7" s="5">
        <f>第一期款!L7</f>
        <v>0</v>
      </c>
      <c r="M7" s="5">
        <f>第一期款!M7</f>
        <v>0</v>
      </c>
      <c r="N7" s="5">
        <f>第一期款!N7</f>
        <v>0</v>
      </c>
      <c r="O7" s="63"/>
      <c r="P7" s="55"/>
      <c r="Q7" s="55"/>
      <c r="R7" s="55"/>
      <c r="S7" s="55"/>
      <c r="T7" s="55"/>
      <c r="U7" s="55"/>
      <c r="V7" s="55"/>
      <c r="W7" s="57"/>
      <c r="X7" s="55"/>
    </row>
    <row r="8" spans="1:24" ht="43.5" customHeight="1">
      <c r="A8" s="64" t="s">
        <v>28</v>
      </c>
      <c r="B8" s="65">
        <f>B6</f>
        <v>0</v>
      </c>
      <c r="C8" s="66"/>
      <c r="D8" s="66">
        <f t="shared" ref="D8" si="0">D6</f>
        <v>0</v>
      </c>
      <c r="E8" s="66">
        <f t="shared" ref="E8" si="1">E6</f>
        <v>0</v>
      </c>
      <c r="F8" s="68">
        <f>C8/C6*F6</f>
        <v>0</v>
      </c>
      <c r="G8" s="67">
        <f>G6</f>
        <v>0</v>
      </c>
      <c r="H8" s="68">
        <f>C8/C6*H6</f>
        <v>0</v>
      </c>
      <c r="I8" s="14">
        <f>I6</f>
        <v>0</v>
      </c>
      <c r="J8" s="14">
        <f t="shared" ref="J8:M9" si="2">J6</f>
        <v>0</v>
      </c>
      <c r="K8" s="14">
        <f>I8*J8</f>
        <v>0</v>
      </c>
      <c r="L8" s="14">
        <f t="shared" si="2"/>
        <v>0</v>
      </c>
      <c r="M8" s="14">
        <f t="shared" si="2"/>
        <v>0</v>
      </c>
      <c r="N8" s="14">
        <f>L8*M8</f>
        <v>0</v>
      </c>
      <c r="O8" s="68">
        <f>K8+K9+N8+N9</f>
        <v>0</v>
      </c>
      <c r="P8" s="68">
        <f>P6</f>
        <v>0</v>
      </c>
      <c r="Q8" s="68">
        <f>Q6</f>
        <v>0</v>
      </c>
      <c r="R8" s="68">
        <f>R6</f>
        <v>0</v>
      </c>
      <c r="S8" s="68">
        <f>C8/C6*S6</f>
        <v>0</v>
      </c>
      <c r="T8" s="68">
        <f>C8/C6*T6</f>
        <v>0</v>
      </c>
      <c r="U8" s="67"/>
      <c r="V8" s="67"/>
      <c r="W8" s="57">
        <f>F8+H8+O8+P8+Q8+R8+S8+T8+U8</f>
        <v>0</v>
      </c>
      <c r="X8" s="67">
        <f>W8+120000</f>
        <v>120000</v>
      </c>
    </row>
    <row r="9" spans="1:24" ht="43.5" customHeight="1">
      <c r="A9" s="64"/>
      <c r="B9" s="65"/>
      <c r="C9" s="66"/>
      <c r="D9" s="66"/>
      <c r="E9" s="66"/>
      <c r="F9" s="68"/>
      <c r="G9" s="67"/>
      <c r="H9" s="68"/>
      <c r="I9" s="14">
        <f>I7</f>
        <v>0</v>
      </c>
      <c r="J9" s="14">
        <f t="shared" si="2"/>
        <v>0</v>
      </c>
      <c r="K9" s="14">
        <f>I9*J9</f>
        <v>0</v>
      </c>
      <c r="L9" s="14">
        <f t="shared" si="2"/>
        <v>0</v>
      </c>
      <c r="M9" s="14">
        <f t="shared" si="2"/>
        <v>0</v>
      </c>
      <c r="N9" s="14">
        <f>L9*M9</f>
        <v>0</v>
      </c>
      <c r="O9" s="68"/>
      <c r="P9" s="68"/>
      <c r="Q9" s="68"/>
      <c r="R9" s="68"/>
      <c r="S9" s="68"/>
      <c r="T9" s="68"/>
      <c r="U9" s="67"/>
      <c r="V9" s="67"/>
      <c r="W9" s="57"/>
      <c r="X9" s="67"/>
    </row>
    <row r="10" spans="1:24" ht="44.25" customHeight="1">
      <c r="A10" s="69" t="s">
        <v>31</v>
      </c>
      <c r="B10" s="70">
        <f>第一期款!B8</f>
        <v>0</v>
      </c>
      <c r="C10" s="60">
        <v>30</v>
      </c>
      <c r="D10" s="60">
        <f>第一期款!D8</f>
        <v>0</v>
      </c>
      <c r="E10" s="55">
        <f>第一期款!E8</f>
        <v>0</v>
      </c>
      <c r="F10" s="55">
        <f>第一期款!F8</f>
        <v>0</v>
      </c>
      <c r="G10" s="55">
        <f>第一期款!G8</f>
        <v>0</v>
      </c>
      <c r="H10" s="55">
        <f>第一期款!H8</f>
        <v>0</v>
      </c>
      <c r="I10" s="15">
        <f>第一期款!I8</f>
        <v>0</v>
      </c>
      <c r="J10" s="15">
        <f>第一期款!J8</f>
        <v>0</v>
      </c>
      <c r="K10" s="15">
        <f>第一期款!K8</f>
        <v>0</v>
      </c>
      <c r="L10" s="15">
        <f>第一期款!L8</f>
        <v>0</v>
      </c>
      <c r="M10" s="15">
        <f>第一期款!M8</f>
        <v>0</v>
      </c>
      <c r="N10" s="15">
        <f>第一期款!N8</f>
        <v>0</v>
      </c>
      <c r="O10" s="72">
        <f>第一期款!O8</f>
        <v>0</v>
      </c>
      <c r="P10" s="72">
        <f>P6*0.3</f>
        <v>0</v>
      </c>
      <c r="Q10" s="72">
        <f t="shared" ref="Q10:S10" si="3">Q6*0.3</f>
        <v>0</v>
      </c>
      <c r="R10" s="72">
        <f t="shared" si="3"/>
        <v>0</v>
      </c>
      <c r="S10" s="72">
        <f t="shared" si="3"/>
        <v>0</v>
      </c>
      <c r="T10" s="74">
        <f>T6*0.3</f>
        <v>0</v>
      </c>
      <c r="U10" s="71">
        <f>U6</f>
        <v>0</v>
      </c>
      <c r="V10" s="74">
        <f>V6*0.3</f>
        <v>0</v>
      </c>
      <c r="W10" s="57">
        <f t="shared" ref="W10" si="4">F10+H10+O10+P10+Q10+R10+S10+T10+V10</f>
        <v>0</v>
      </c>
      <c r="X10" s="71">
        <f>W10+120000</f>
        <v>120000</v>
      </c>
    </row>
    <row r="11" spans="1:24" ht="44.25" customHeight="1">
      <c r="A11" s="69"/>
      <c r="B11" s="70"/>
      <c r="C11" s="60"/>
      <c r="D11" s="60"/>
      <c r="E11" s="55"/>
      <c r="F11" s="55"/>
      <c r="G11" s="55"/>
      <c r="H11" s="55"/>
      <c r="I11" s="15">
        <f>第一期款!I9</f>
        <v>0</v>
      </c>
      <c r="J11" s="15">
        <f>第一期款!J9</f>
        <v>0</v>
      </c>
      <c r="K11" s="15">
        <f>第一期款!K9</f>
        <v>0</v>
      </c>
      <c r="L11" s="15">
        <f>第一期款!L9</f>
        <v>0</v>
      </c>
      <c r="M11" s="15">
        <f>第一期款!M9</f>
        <v>0</v>
      </c>
      <c r="N11" s="15">
        <f>第一期款!N9</f>
        <v>0</v>
      </c>
      <c r="O11" s="72"/>
      <c r="P11" s="72"/>
      <c r="Q11" s="72"/>
      <c r="R11" s="72"/>
      <c r="S11" s="72"/>
      <c r="T11" s="74"/>
      <c r="U11" s="71"/>
      <c r="V11" s="74"/>
      <c r="W11" s="57"/>
      <c r="X11" s="71"/>
    </row>
    <row r="12" spans="1:24" ht="44.25" customHeight="1">
      <c r="A12" s="77" t="s">
        <v>32</v>
      </c>
      <c r="B12" s="78">
        <f>B6</f>
        <v>0</v>
      </c>
      <c r="C12" s="79">
        <f t="shared" ref="C12:D12" si="5">C6</f>
        <v>30</v>
      </c>
      <c r="D12" s="79">
        <f t="shared" si="5"/>
        <v>0</v>
      </c>
      <c r="E12" s="79">
        <f>E6</f>
        <v>0</v>
      </c>
      <c r="F12" s="73">
        <f>F6*0.7</f>
        <v>0</v>
      </c>
      <c r="G12" s="75">
        <f>G6</f>
        <v>0</v>
      </c>
      <c r="H12" s="73">
        <f>H6*0.7</f>
        <v>0</v>
      </c>
      <c r="I12" s="6">
        <f>I6</f>
        <v>0</v>
      </c>
      <c r="J12" s="6">
        <f t="shared" ref="J12:N13" si="6">J6</f>
        <v>0</v>
      </c>
      <c r="K12" s="6">
        <f t="shared" si="6"/>
        <v>0</v>
      </c>
      <c r="L12" s="6">
        <f t="shared" si="6"/>
        <v>0</v>
      </c>
      <c r="M12" s="6">
        <f t="shared" si="6"/>
        <v>0</v>
      </c>
      <c r="N12" s="6">
        <f t="shared" si="6"/>
        <v>0</v>
      </c>
      <c r="O12" s="76">
        <f>O6*0.7</f>
        <v>0</v>
      </c>
      <c r="P12" s="76">
        <f>P6*0.7</f>
        <v>0</v>
      </c>
      <c r="Q12" s="76">
        <f t="shared" ref="Q12:R12" si="7">Q6*0.7</f>
        <v>0</v>
      </c>
      <c r="R12" s="76">
        <f t="shared" si="7"/>
        <v>0</v>
      </c>
      <c r="S12" s="76">
        <f t="shared" ref="S12:T12" si="8">S6*0.7</f>
        <v>0</v>
      </c>
      <c r="T12" s="76">
        <f t="shared" si="8"/>
        <v>0</v>
      </c>
      <c r="U12" s="73">
        <f>V6-V10</f>
        <v>0</v>
      </c>
      <c r="V12" s="73"/>
      <c r="W12" s="57">
        <f>F12+H12+O12+P12+Q12+R12+S12+T12+U12</f>
        <v>0</v>
      </c>
      <c r="X12" s="75"/>
    </row>
    <row r="13" spans="1:24" ht="44.25" customHeight="1">
      <c r="A13" s="77"/>
      <c r="B13" s="78"/>
      <c r="C13" s="79"/>
      <c r="D13" s="79"/>
      <c r="E13" s="79"/>
      <c r="F13" s="73"/>
      <c r="G13" s="75"/>
      <c r="H13" s="73"/>
      <c r="I13" s="6">
        <f>I7</f>
        <v>0</v>
      </c>
      <c r="J13" s="6">
        <f t="shared" si="6"/>
        <v>0</v>
      </c>
      <c r="K13" s="6">
        <f t="shared" si="6"/>
        <v>0</v>
      </c>
      <c r="L13" s="6">
        <f t="shared" si="6"/>
        <v>0</v>
      </c>
      <c r="M13" s="6">
        <f t="shared" si="6"/>
        <v>0</v>
      </c>
      <c r="N13" s="6">
        <f t="shared" si="6"/>
        <v>0</v>
      </c>
      <c r="O13" s="76"/>
      <c r="P13" s="76"/>
      <c r="Q13" s="76"/>
      <c r="R13" s="76"/>
      <c r="S13" s="76"/>
      <c r="T13" s="76"/>
      <c r="U13" s="73"/>
      <c r="V13" s="73"/>
      <c r="W13" s="57"/>
      <c r="X13" s="75"/>
    </row>
    <row r="14" spans="1:24" ht="32.1" customHeight="1">
      <c r="A14" s="16" t="s">
        <v>29</v>
      </c>
      <c r="B14" s="17"/>
      <c r="C14" s="18"/>
      <c r="D14" s="18"/>
      <c r="E14" s="19"/>
      <c r="F14" s="19">
        <f>F8-F10-F12</f>
        <v>0</v>
      </c>
      <c r="G14" s="19"/>
      <c r="H14" s="19">
        <f>H8-H10-H12</f>
        <v>0</v>
      </c>
      <c r="I14" s="19"/>
      <c r="J14" s="19"/>
      <c r="K14" s="19"/>
      <c r="L14" s="19"/>
      <c r="M14" s="19"/>
      <c r="N14" s="19"/>
      <c r="O14" s="19">
        <f>O8-O10-O12</f>
        <v>0</v>
      </c>
      <c r="P14" s="19">
        <f t="shared" ref="P14:S14" si="9">P8-P10-P12</f>
        <v>0</v>
      </c>
      <c r="Q14" s="19">
        <f t="shared" si="9"/>
        <v>0</v>
      </c>
      <c r="R14" s="19">
        <f t="shared" si="9"/>
        <v>0</v>
      </c>
      <c r="S14" s="19">
        <f t="shared" si="9"/>
        <v>0</v>
      </c>
      <c r="T14" s="19">
        <f>T8-T10-T12</f>
        <v>0</v>
      </c>
      <c r="U14" s="81">
        <f>U8-V6</f>
        <v>0</v>
      </c>
      <c r="V14" s="81"/>
      <c r="W14" s="19">
        <f>F14+H14+O14+P14+Q14+R14+S14+T14+U14</f>
        <v>0</v>
      </c>
      <c r="X14" s="20"/>
    </row>
    <row r="15" spans="1:24" ht="17.100000000000001" customHeight="1">
      <c r="V15" s="80"/>
      <c r="W15" s="80"/>
      <c r="X15" s="80"/>
    </row>
    <row r="16" spans="1:24" ht="17.100000000000001" customHeight="1">
      <c r="V16" s="80"/>
      <c r="W16" s="80"/>
      <c r="X16" s="80"/>
    </row>
    <row r="17" spans="1:24" ht="7.35" customHeight="1"/>
    <row r="18" spans="1:24" ht="29.45" customHeight="1">
      <c r="A18" s="9"/>
      <c r="B18" s="36" t="s">
        <v>36</v>
      </c>
      <c r="C18" s="36"/>
      <c r="D18" s="36"/>
      <c r="E18" s="36"/>
      <c r="F18" s="36"/>
      <c r="G18" s="36"/>
      <c r="H18" s="36"/>
      <c r="I18" s="36"/>
      <c r="J18" s="36"/>
      <c r="K18" s="36"/>
      <c r="L18" s="36"/>
      <c r="M18" s="36"/>
      <c r="N18" s="36"/>
      <c r="O18" s="36"/>
      <c r="P18" s="36"/>
      <c r="Q18" s="36"/>
      <c r="R18" s="37" t="s">
        <v>19</v>
      </c>
      <c r="S18" s="37"/>
      <c r="T18" s="10">
        <f>W12+W14</f>
        <v>0</v>
      </c>
      <c r="V18" s="1"/>
      <c r="W18" s="1"/>
      <c r="X18" s="1"/>
    </row>
    <row r="19" spans="1:24" ht="17.100000000000001" customHeight="1">
      <c r="B19" s="36" t="s">
        <v>37</v>
      </c>
      <c r="C19" s="36"/>
      <c r="D19" s="36"/>
      <c r="E19" s="36"/>
      <c r="F19" s="36"/>
      <c r="G19" s="36"/>
      <c r="H19" s="36"/>
      <c r="I19" s="36"/>
      <c r="J19" s="36"/>
      <c r="K19" s="36"/>
      <c r="L19" s="36"/>
      <c r="M19" s="36"/>
      <c r="N19" s="36"/>
      <c r="O19" s="36"/>
      <c r="P19" s="36"/>
      <c r="Q19" s="36"/>
    </row>
    <row r="22" spans="1:24" ht="17.100000000000001" customHeight="1">
      <c r="B22" s="11" t="s">
        <v>20</v>
      </c>
      <c r="C22" s="1"/>
      <c r="D22" s="1"/>
      <c r="E22" s="1" t="s">
        <v>21</v>
      </c>
      <c r="F22" s="1"/>
      <c r="G22" s="1"/>
      <c r="H22" s="1"/>
      <c r="I22" s="1" t="s">
        <v>22</v>
      </c>
      <c r="J22" s="1"/>
      <c r="K22" s="1"/>
      <c r="L22" s="1"/>
      <c r="M22" s="1" t="s">
        <v>23</v>
      </c>
    </row>
  </sheetData>
  <mergeCells count="98">
    <mergeCell ref="E2:W2"/>
    <mergeCell ref="X2:X5"/>
    <mergeCell ref="V15:X16"/>
    <mergeCell ref="S12:S13"/>
    <mergeCell ref="T12:T13"/>
    <mergeCell ref="U12:V13"/>
    <mergeCell ref="W12:W13"/>
    <mergeCell ref="X12:X13"/>
    <mergeCell ref="U14:V14"/>
    <mergeCell ref="A12:A13"/>
    <mergeCell ref="B12:B13"/>
    <mergeCell ref="C12:C13"/>
    <mergeCell ref="D12:D13"/>
    <mergeCell ref="E12:E13"/>
    <mergeCell ref="F12:F13"/>
    <mergeCell ref="S10:S11"/>
    <mergeCell ref="T10:T11"/>
    <mergeCell ref="U10:U11"/>
    <mergeCell ref="V10:V11"/>
    <mergeCell ref="F10:F11"/>
    <mergeCell ref="G12:G13"/>
    <mergeCell ref="H12:H13"/>
    <mergeCell ref="O12:O13"/>
    <mergeCell ref="P12:P13"/>
    <mergeCell ref="Q12:Q13"/>
    <mergeCell ref="R12:R13"/>
    <mergeCell ref="W10:W11"/>
    <mergeCell ref="X10:X11"/>
    <mergeCell ref="G10:G11"/>
    <mergeCell ref="H10:H11"/>
    <mergeCell ref="O10:O11"/>
    <mergeCell ref="P10:P11"/>
    <mergeCell ref="Q10:Q11"/>
    <mergeCell ref="R10:R11"/>
    <mergeCell ref="A10:A11"/>
    <mergeCell ref="B10:B11"/>
    <mergeCell ref="C10:C11"/>
    <mergeCell ref="D10:D11"/>
    <mergeCell ref="E10:E11"/>
    <mergeCell ref="X8:X9"/>
    <mergeCell ref="F8:F9"/>
    <mergeCell ref="G8:G9"/>
    <mergeCell ref="H8:H9"/>
    <mergeCell ref="O8:O9"/>
    <mergeCell ref="P8:P9"/>
    <mergeCell ref="Q8:Q9"/>
    <mergeCell ref="R8:R9"/>
    <mergeCell ref="S8:S9"/>
    <mergeCell ref="T8:T9"/>
    <mergeCell ref="U8:V9"/>
    <mergeCell ref="W8:W9"/>
    <mergeCell ref="A8:A9"/>
    <mergeCell ref="B8:B9"/>
    <mergeCell ref="C8:C9"/>
    <mergeCell ref="D8:D9"/>
    <mergeCell ref="E8:E9"/>
    <mergeCell ref="H4:H5"/>
    <mergeCell ref="I4:K4"/>
    <mergeCell ref="H6:H7"/>
    <mergeCell ref="O6:O7"/>
    <mergeCell ref="P6:P7"/>
    <mergeCell ref="F6:F7"/>
    <mergeCell ref="G6:G7"/>
    <mergeCell ref="E4:E5"/>
    <mergeCell ref="F4:F5"/>
    <mergeCell ref="G4:G5"/>
    <mergeCell ref="A6:A7"/>
    <mergeCell ref="B6:B7"/>
    <mergeCell ref="C6:C7"/>
    <mergeCell ref="D6:D7"/>
    <mergeCell ref="E6:E7"/>
    <mergeCell ref="W3:W5"/>
    <mergeCell ref="S6:S7"/>
    <mergeCell ref="L4:N4"/>
    <mergeCell ref="U4:U5"/>
    <mergeCell ref="V4:V5"/>
    <mergeCell ref="Q6:Q7"/>
    <mergeCell ref="R6:R7"/>
    <mergeCell ref="T6:T7"/>
    <mergeCell ref="U6:U7"/>
    <mergeCell ref="V6:V7"/>
    <mergeCell ref="W6:W7"/>
    <mergeCell ref="X6:X7"/>
    <mergeCell ref="A1:X1"/>
    <mergeCell ref="B19:Q19"/>
    <mergeCell ref="B18:Q18"/>
    <mergeCell ref="R18:S18"/>
    <mergeCell ref="A2:A5"/>
    <mergeCell ref="B2:B5"/>
    <mergeCell ref="C2:C5"/>
    <mergeCell ref="D2:D5"/>
    <mergeCell ref="E3:F3"/>
    <mergeCell ref="G3:H3"/>
    <mergeCell ref="I3:N3"/>
    <mergeCell ref="O3:O5"/>
    <mergeCell ref="P3:S3"/>
    <mergeCell ref="T3:T5"/>
    <mergeCell ref="U3:V3"/>
  </mergeCells>
  <phoneticPr fontId="4" type="noConversion"/>
  <printOptions horizontalCentered="1"/>
  <pageMargins left="0.39370078740157483" right="0.39370078740157483" top="1.299212598425197" bottom="0.78740157480314965" header="0.98425196850393704" footer="0.51181102362204722"/>
  <pageSetup paperSize="9" scale="66" pageOrder="overThenDown" orientation="landscape" cellComments="asDisplayed" r:id="rId1"/>
  <headerFooter alignWithMargins="0"/>
  <ignoredErrors>
    <ignoredError sqref="K8:K9 F8 F12 U10"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Sheet4</vt:lpstr>
      <vt:lpstr>Sheet3</vt:lpstr>
      <vt:lpstr>Sheet2</vt:lpstr>
      <vt:lpstr>第一期款</vt:lpstr>
      <vt:lpstr>第二期款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user0900018</dc:creator>
  <cp:lastModifiedBy>鍾詠筌</cp:lastModifiedBy>
  <cp:lastPrinted>2024-11-02T08:01:30Z</cp:lastPrinted>
  <dcterms:created xsi:type="dcterms:W3CDTF">2000-11-22T15:36:10Z</dcterms:created>
  <dcterms:modified xsi:type="dcterms:W3CDTF">2025-07-21T06:05:41Z</dcterms:modified>
</cp:coreProperties>
</file>